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пшеронск\УНЦ\"/>
    </mc:Choice>
  </mc:AlternateContent>
  <bookViews>
    <workbookView xWindow="0" yWindow="0" windowWidth="28800" windowHeight="1243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'20.1'!$A$1:$W$29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25" i="28" l="1"/>
  <c r="M16" i="30" l="1"/>
  <c r="U22" i="28"/>
  <c r="U23" i="28"/>
  <c r="U24" i="28"/>
  <c r="U26" i="28"/>
  <c r="U19" i="28" l="1"/>
  <c r="U21" i="28" l="1"/>
  <c r="U20" i="28"/>
  <c r="U27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<sst xmlns="http://schemas.openxmlformats.org/spreadsheetml/2006/main" count="293" uniqueCount="122">
  <si>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</si>
  <si>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</si>
  <si>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</si>
  <si>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</si>
  <si>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</si>
  <si>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</si>
  <si>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</si>
  <si>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</si>
  <si>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</si>
  <si>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</si>
  <si>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</si>
  <si>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</si>
  <si>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</si>
  <si>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</si>
  <si>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</si>
  <si>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</si>
  <si>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</si>
  <si>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</si>
  <si>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</si>
  <si>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</si>
  <si>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</si>
  <si>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</si>
  <si>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</si>
  <si>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</si>
  <si>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</si>
  <si>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</si>
  <si>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</si>
  <si>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</si>
  <si>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</si>
  <si>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</si>
  <si>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</si>
  <si>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</si>
  <si>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</si>
  <si>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</si>
  <si>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</si>
  <si>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</si>
  <si>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</si>
  <si>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</si>
  <si>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</si>
  <si>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</si>
  <si>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</si>
  <si>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</si>
  <si>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</si>
  <si>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</si>
  <si>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</si>
  <si>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</si>
  <si>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</si>
  <si>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</si>
  <si>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</si>
  <si>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</si>
  <si>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</si>
  <si>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</si>
  <si>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</si>
  <si>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</si>
  <si>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</si>
  <si>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</si>
  <si>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</si>
  <si>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</si>
  <si>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</si>
  <si>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</si>
  <si>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</si>
  <si>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</si>
  <si>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</si>
  <si>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</si>
  <si>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</si>
  <si>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</si>
  <si>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</si>
  <si>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</si>
  <si>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</si>
  <si>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</si>
  <si>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</si>
  <si>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</si>
  <si>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</si>
  <si>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</si>
  <si>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</si>
  <si>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</si>
  <si>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</si>
  <si>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</si>
  <si>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</si>
  <si>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</si>
  <si>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 ед.</t>
  </si>
  <si>
    <t>УНЦ на проектные и изыскательские работы для отдельных элементов электрических сетей</t>
  </si>
  <si>
    <t>1 объект</t>
  </si>
  <si>
    <t>УНЦ КТП киоскового типа 6 - 20 кВ</t>
  </si>
  <si>
    <t>П6-06</t>
  </si>
  <si>
    <t>Проектная документация, ГКТП</t>
  </si>
  <si>
    <t>УНЦ на демонтажные работы ПС</t>
  </si>
  <si>
    <t>М6-05-10</t>
  </si>
  <si>
    <t>1 элемент ПС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</si>
  <si>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</si>
  <si>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</si>
  <si>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</si>
  <si>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</si>
  <si>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</si>
  <si>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</si>
  <si>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</si>
  <si>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</si>
  <si>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1.2.1.1</t>
  </si>
  <si>
    <t>КТП</t>
  </si>
  <si>
    <t xml:space="preserve"> СВ 95-3</t>
  </si>
  <si>
    <t>Проектная документация, ВЛИ-0,4</t>
  </si>
  <si>
    <t>Л1-01-1</t>
  </si>
  <si>
    <t>Л3-01-1</t>
  </si>
  <si>
    <t>Л7-24-2</t>
  </si>
  <si>
    <t>П3-01</t>
  </si>
  <si>
    <t>УНЦ на демонтаж ВЛ 0,4 - 750 кВ</t>
  </si>
  <si>
    <t>АС-35</t>
  </si>
  <si>
    <t>М2-01-1</t>
  </si>
  <si>
    <t>Э1-08-1</t>
  </si>
  <si>
    <t>0,520</t>
  </si>
  <si>
    <t>0,4</t>
  </si>
  <si>
    <t>Год раскрытия информации: 2026 год</t>
  </si>
  <si>
    <t>2026</t>
  </si>
  <si>
    <t>СИП-2 3х50+1х54,6</t>
  </si>
  <si>
    <t>2025/016727-ЭС</t>
  </si>
  <si>
    <t>Проект 2025/016727-ЭС</t>
  </si>
  <si>
    <t>ГКТП-400/6/0,4кВ</t>
  </si>
  <si>
    <t>6</t>
  </si>
  <si>
    <t>6/0,4</t>
  </si>
  <si>
    <t>ТП-179</t>
  </si>
  <si>
    <t>Р_Ап_25_ЛК15_016937</t>
  </si>
  <si>
    <t>Электроснабжение ЭПУ потребителей в соответствии с договором на ТП № 1-32-25-0139 г. Хадыженск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</si>
</sst>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B0F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3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left" vertical="center" wrapText="1"/>
    </xf>
    <xf numFmtId="0" fontId="8" fillId="25" borderId="0" xfId="2" applyFont="1" applyFill="1" applyAlignment="1">
      <alignment horizontal="center" vertical="center" wrapText="1"/>
    </xf>
    <xf numFmtId="49" fontId="64" fillId="25" borderId="18" xfId="0" applyNumberFormat="1" applyFont="1" applyFill="1" applyBorder="1" applyAlignment="1">
      <alignment horizontal="center" vertical="center" wrapText="1"/>
    </xf>
    <xf numFmtId="0" fontId="8" fillId="25" borderId="18" xfId="2" applyNumberFormat="1" applyFont="1" applyFill="1" applyBorder="1" applyAlignment="1">
      <alignment horizontal="left" vertical="center" wrapText="1"/>
    </xf>
    <xf numFmtId="0" fontId="8" fillId="25" borderId="18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0" fontId="8" fillId="25" borderId="18" xfId="2" applyFont="1" applyFill="1" applyBorder="1" applyAlignment="1">
      <alignment horizontal="center" vertical="center" wrapText="1"/>
    </xf>
    <xf numFmtId="0" fontId="64" fillId="26" borderId="18" xfId="0" applyFont="1" applyFill="1" applyBorder="1" applyAlignment="1">
      <alignment horizontal="center" vertical="center"/>
    </xf>
    <xf numFmtId="4" fontId="65" fillId="25" borderId="18" xfId="0" applyNumberFormat="1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8"/>
  <sheetViews>
    <sheetView tabSelected="1" view="pageBreakPreview" topLeftCell="A13" zoomScale="70" zoomScaleNormal="70" zoomScaleSheetLayoutView="70" workbookViewId="0">
      <selection activeCell="F19" sqref="F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76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7" t="s">
        <v>77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08" t="s">
        <v>78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79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8" t="s">
        <v>111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4" t="s">
        <v>21</v>
      </c>
      <c r="C16" s="114" t="s">
        <v>11</v>
      </c>
      <c r="D16" s="114" t="s">
        <v>10</v>
      </c>
      <c r="E16" s="114" t="s">
        <v>15</v>
      </c>
      <c r="F16" s="115" t="s">
        <v>18</v>
      </c>
      <c r="G16" s="112" t="s">
        <v>47</v>
      </c>
      <c r="H16" s="119" t="s">
        <v>39</v>
      </c>
      <c r="I16" s="120" t="s">
        <v>38</v>
      </c>
      <c r="J16" s="116" t="s">
        <v>9</v>
      </c>
      <c r="K16" s="117"/>
      <c r="L16" s="117"/>
      <c r="M16" s="118"/>
      <c r="N16" s="117"/>
      <c r="O16" s="111" t="s">
        <v>4</v>
      </c>
      <c r="P16" s="111"/>
      <c r="Q16" s="111"/>
      <c r="R16" s="111"/>
      <c r="S16" s="111"/>
      <c r="T16" s="111"/>
      <c r="U16" s="111"/>
      <c r="V16" s="111" t="s">
        <v>14</v>
      </c>
    </row>
    <row r="17" spans="1:22" s="17" customFormat="1" ht="78.75" x14ac:dyDescent="0.25">
      <c r="A17" s="8"/>
      <c r="B17" s="113"/>
      <c r="C17" s="113"/>
      <c r="D17" s="113"/>
      <c r="E17" s="113"/>
      <c r="F17" s="115"/>
      <c r="G17" s="113"/>
      <c r="H17" s="113"/>
      <c r="I17" s="113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1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8" customFormat="1" ht="69.75" customHeight="1" x14ac:dyDescent="0.25">
      <c r="B19" s="99" t="s">
        <v>97</v>
      </c>
      <c r="C19" s="97" t="s">
        <v>121</v>
      </c>
      <c r="D19" s="104" t="s">
        <v>120</v>
      </c>
      <c r="E19" s="100" t="s">
        <v>86</v>
      </c>
      <c r="F19" s="101" t="s">
        <v>119</v>
      </c>
      <c r="G19" s="102" t="s">
        <v>57</v>
      </c>
      <c r="H19" s="102" t="s">
        <v>75</v>
      </c>
      <c r="I19" s="102" t="s">
        <v>112</v>
      </c>
      <c r="J19" s="102" t="s">
        <v>110</v>
      </c>
      <c r="K19" s="101" t="s">
        <v>98</v>
      </c>
      <c r="L19" s="102" t="s">
        <v>115</v>
      </c>
      <c r="M19" s="102" t="s">
        <v>114</v>
      </c>
      <c r="N19" s="103" t="s">
        <v>58</v>
      </c>
      <c r="O19" s="102" t="s">
        <v>57</v>
      </c>
      <c r="P19" s="101">
        <v>1</v>
      </c>
      <c r="Q19" s="101" t="s">
        <v>88</v>
      </c>
      <c r="R19" s="101" t="s">
        <v>87</v>
      </c>
      <c r="S19" s="101">
        <v>143.66</v>
      </c>
      <c r="T19" s="101">
        <v>1.42</v>
      </c>
      <c r="U19" s="102">
        <f>O19*P19*S19*T19</f>
        <v>203.99719999999999</v>
      </c>
      <c r="V19" s="102" t="s">
        <v>7</v>
      </c>
    </row>
    <row r="20" spans="1:22" s="8" customFormat="1" ht="70.5" customHeight="1" x14ac:dyDescent="0.25">
      <c r="B20" s="93" t="s">
        <v>97</v>
      </c>
      <c r="C20" s="94" t="s">
        <v>121</v>
      </c>
      <c r="D20" s="104" t="s">
        <v>120</v>
      </c>
      <c r="E20" s="88" t="s">
        <v>83</v>
      </c>
      <c r="F20" s="101" t="s">
        <v>119</v>
      </c>
      <c r="G20" s="64" t="s">
        <v>57</v>
      </c>
      <c r="H20" s="64" t="s">
        <v>75</v>
      </c>
      <c r="I20" s="64" t="s">
        <v>112</v>
      </c>
      <c r="J20" s="24" t="s">
        <v>117</v>
      </c>
      <c r="K20" s="24" t="s">
        <v>116</v>
      </c>
      <c r="L20" s="102" t="s">
        <v>115</v>
      </c>
      <c r="M20" s="102" t="s">
        <v>114</v>
      </c>
      <c r="N20" s="87" t="s">
        <v>58</v>
      </c>
      <c r="O20" s="24" t="s">
        <v>57</v>
      </c>
      <c r="P20" s="24" t="s">
        <v>57</v>
      </c>
      <c r="Q20" s="87" t="s">
        <v>80</v>
      </c>
      <c r="R20" s="87" t="s">
        <v>108</v>
      </c>
      <c r="S20" s="65">
        <v>3571.53</v>
      </c>
      <c r="T20" s="65">
        <v>1.42</v>
      </c>
      <c r="U20" s="65">
        <f t="shared" ref="U20:U26" si="0">O20*P20*S20*T20</f>
        <v>5071.5726000000004</v>
      </c>
      <c r="V20" s="24" t="s">
        <v>7</v>
      </c>
    </row>
    <row r="21" spans="1:22" s="8" customFormat="1" ht="68.25" customHeight="1" x14ac:dyDescent="0.25">
      <c r="B21" s="93" t="s">
        <v>97</v>
      </c>
      <c r="C21" s="94" t="s">
        <v>121</v>
      </c>
      <c r="D21" s="104" t="s">
        <v>120</v>
      </c>
      <c r="E21" s="88" t="s">
        <v>81</v>
      </c>
      <c r="F21" s="101" t="s">
        <v>119</v>
      </c>
      <c r="G21" s="64" t="s">
        <v>57</v>
      </c>
      <c r="H21" s="64" t="s">
        <v>75</v>
      </c>
      <c r="I21" s="64" t="s">
        <v>112</v>
      </c>
      <c r="J21" s="24" t="s">
        <v>118</v>
      </c>
      <c r="K21" s="24" t="s">
        <v>85</v>
      </c>
      <c r="L21" s="102" t="s">
        <v>115</v>
      </c>
      <c r="M21" s="102" t="s">
        <v>114</v>
      </c>
      <c r="N21" s="87" t="s">
        <v>58</v>
      </c>
      <c r="O21" s="24" t="s">
        <v>57</v>
      </c>
      <c r="P21" s="24" t="s">
        <v>57</v>
      </c>
      <c r="Q21" s="87" t="s">
        <v>82</v>
      </c>
      <c r="R21" s="87" t="s">
        <v>84</v>
      </c>
      <c r="S21" s="65">
        <v>425.5</v>
      </c>
      <c r="T21" s="65">
        <v>1</v>
      </c>
      <c r="U21" s="65">
        <f t="shared" si="0"/>
        <v>425.5</v>
      </c>
      <c r="V21" s="24" t="s">
        <v>7</v>
      </c>
    </row>
    <row r="22" spans="1:22" s="8" customFormat="1" ht="68.25" customHeight="1" x14ac:dyDescent="0.25">
      <c r="B22" s="93" t="s">
        <v>97</v>
      </c>
      <c r="C22" s="94" t="s">
        <v>121</v>
      </c>
      <c r="D22" s="104" t="s">
        <v>120</v>
      </c>
      <c r="E22" s="88" t="s">
        <v>89</v>
      </c>
      <c r="F22" s="101" t="s">
        <v>119</v>
      </c>
      <c r="G22" s="64" t="s">
        <v>57</v>
      </c>
      <c r="H22" s="64" t="s">
        <v>75</v>
      </c>
      <c r="I22" s="64" t="s">
        <v>112</v>
      </c>
      <c r="J22" s="24" t="s">
        <v>110</v>
      </c>
      <c r="K22" s="24" t="s">
        <v>113</v>
      </c>
      <c r="L22" s="102" t="s">
        <v>115</v>
      </c>
      <c r="M22" s="102" t="s">
        <v>114</v>
      </c>
      <c r="N22" s="90" t="s">
        <v>58</v>
      </c>
      <c r="O22" s="24" t="s">
        <v>57</v>
      </c>
      <c r="P22" s="24" t="s">
        <v>109</v>
      </c>
      <c r="Q22" s="90" t="s">
        <v>90</v>
      </c>
      <c r="R22" s="90" t="s">
        <v>101</v>
      </c>
      <c r="S22" s="65">
        <v>963.68</v>
      </c>
      <c r="T22" s="65">
        <v>2.0299999999999998</v>
      </c>
      <c r="U22" s="65">
        <f t="shared" si="0"/>
        <v>1017.2606079999999</v>
      </c>
      <c r="V22" s="24" t="s">
        <v>7</v>
      </c>
    </row>
    <row r="23" spans="1:22" s="8" customFormat="1" ht="68.25" customHeight="1" x14ac:dyDescent="0.25">
      <c r="B23" s="93" t="s">
        <v>97</v>
      </c>
      <c r="C23" s="94" t="s">
        <v>121</v>
      </c>
      <c r="D23" s="104" t="s">
        <v>120</v>
      </c>
      <c r="E23" s="88" t="s">
        <v>91</v>
      </c>
      <c r="F23" s="101" t="s">
        <v>119</v>
      </c>
      <c r="G23" s="64" t="s">
        <v>57</v>
      </c>
      <c r="H23" s="64" t="s">
        <v>75</v>
      </c>
      <c r="I23" s="64" t="s">
        <v>112</v>
      </c>
      <c r="J23" s="24" t="s">
        <v>110</v>
      </c>
      <c r="K23" s="24" t="s">
        <v>99</v>
      </c>
      <c r="L23" s="102" t="s">
        <v>115</v>
      </c>
      <c r="M23" s="102" t="s">
        <v>114</v>
      </c>
      <c r="N23" s="90" t="s">
        <v>58</v>
      </c>
      <c r="O23" s="24" t="s">
        <v>57</v>
      </c>
      <c r="P23" s="24" t="s">
        <v>109</v>
      </c>
      <c r="Q23" s="90" t="s">
        <v>92</v>
      </c>
      <c r="R23" s="90" t="s">
        <v>102</v>
      </c>
      <c r="S23" s="65">
        <v>949.02</v>
      </c>
      <c r="T23" s="65">
        <v>1.1599999999999999</v>
      </c>
      <c r="U23" s="65">
        <f t="shared" si="0"/>
        <v>572.44886399999996</v>
      </c>
      <c r="V23" s="24" t="s">
        <v>7</v>
      </c>
    </row>
    <row r="24" spans="1:22" s="8" customFormat="1" ht="68.25" customHeight="1" x14ac:dyDescent="0.25">
      <c r="B24" s="93" t="s">
        <v>97</v>
      </c>
      <c r="C24" s="94" t="s">
        <v>121</v>
      </c>
      <c r="D24" s="104" t="s">
        <v>120</v>
      </c>
      <c r="E24" s="88" t="s">
        <v>93</v>
      </c>
      <c r="F24" s="101" t="s">
        <v>119</v>
      </c>
      <c r="G24" s="64" t="s">
        <v>57</v>
      </c>
      <c r="H24" s="64" t="s">
        <v>75</v>
      </c>
      <c r="I24" s="64" t="s">
        <v>112</v>
      </c>
      <c r="J24" s="24" t="s">
        <v>110</v>
      </c>
      <c r="K24" s="24" t="s">
        <v>113</v>
      </c>
      <c r="L24" s="102" t="s">
        <v>115</v>
      </c>
      <c r="M24" s="102" t="s">
        <v>114</v>
      </c>
      <c r="N24" s="90" t="s">
        <v>58</v>
      </c>
      <c r="O24" s="24" t="s">
        <v>57</v>
      </c>
      <c r="P24" s="24" t="s">
        <v>109</v>
      </c>
      <c r="Q24" s="90" t="s">
        <v>92</v>
      </c>
      <c r="R24" s="90" t="s">
        <v>103</v>
      </c>
      <c r="S24" s="65">
        <v>664.4</v>
      </c>
      <c r="T24" s="65">
        <v>1.1599999999999999</v>
      </c>
      <c r="U24" s="65">
        <f t="shared" si="0"/>
        <v>400.76607999999999</v>
      </c>
      <c r="V24" s="24" t="s">
        <v>7</v>
      </c>
    </row>
    <row r="25" spans="1:22" s="8" customFormat="1" ht="68.25" customHeight="1" x14ac:dyDescent="0.25">
      <c r="B25" s="93" t="s">
        <v>97</v>
      </c>
      <c r="C25" s="94" t="s">
        <v>121</v>
      </c>
      <c r="D25" s="104" t="s">
        <v>120</v>
      </c>
      <c r="E25" s="88" t="s">
        <v>105</v>
      </c>
      <c r="F25" s="101" t="s">
        <v>119</v>
      </c>
      <c r="G25" s="64" t="s">
        <v>57</v>
      </c>
      <c r="H25" s="64" t="s">
        <v>75</v>
      </c>
      <c r="I25" s="64" t="s">
        <v>112</v>
      </c>
      <c r="J25" s="24" t="s">
        <v>110</v>
      </c>
      <c r="K25" s="24" t="s">
        <v>106</v>
      </c>
      <c r="L25" s="102" t="s">
        <v>115</v>
      </c>
      <c r="M25" s="102" t="s">
        <v>114</v>
      </c>
      <c r="N25" s="92" t="s">
        <v>58</v>
      </c>
      <c r="O25" s="24" t="s">
        <v>57</v>
      </c>
      <c r="P25" s="24" t="s">
        <v>109</v>
      </c>
      <c r="Q25" s="92" t="s">
        <v>92</v>
      </c>
      <c r="R25" s="92" t="s">
        <v>107</v>
      </c>
      <c r="S25" s="65">
        <v>300.27</v>
      </c>
      <c r="T25" s="65">
        <v>1.42</v>
      </c>
      <c r="U25" s="65">
        <f t="shared" si="0"/>
        <v>221.71936799999997</v>
      </c>
      <c r="V25" s="24"/>
    </row>
    <row r="26" spans="1:22" s="8" customFormat="1" ht="68.25" customHeight="1" x14ac:dyDescent="0.25">
      <c r="B26" s="93" t="s">
        <v>97</v>
      </c>
      <c r="C26" s="94" t="s">
        <v>121</v>
      </c>
      <c r="D26" s="104" t="s">
        <v>120</v>
      </c>
      <c r="E26" s="88" t="s">
        <v>94</v>
      </c>
      <c r="F26" s="101" t="s">
        <v>119</v>
      </c>
      <c r="G26" s="64" t="s">
        <v>57</v>
      </c>
      <c r="H26" s="64" t="s">
        <v>75</v>
      </c>
      <c r="I26" s="64" t="s">
        <v>112</v>
      </c>
      <c r="J26" s="24" t="s">
        <v>110</v>
      </c>
      <c r="K26" s="24" t="s">
        <v>100</v>
      </c>
      <c r="L26" s="102" t="s">
        <v>115</v>
      </c>
      <c r="M26" s="102" t="s">
        <v>114</v>
      </c>
      <c r="N26" s="90" t="s">
        <v>58</v>
      </c>
      <c r="O26" s="24" t="s">
        <v>57</v>
      </c>
      <c r="P26" s="24" t="s">
        <v>96</v>
      </c>
      <c r="Q26" s="90" t="s">
        <v>95</v>
      </c>
      <c r="R26" s="90" t="s">
        <v>104</v>
      </c>
      <c r="S26" s="65">
        <v>234.03</v>
      </c>
      <c r="T26" s="65">
        <v>1</v>
      </c>
      <c r="U26" s="65">
        <f t="shared" si="0"/>
        <v>234.03</v>
      </c>
      <c r="V26" s="24" t="s">
        <v>7</v>
      </c>
    </row>
    <row r="27" spans="1:22" s="6" customFormat="1" ht="31.5" x14ac:dyDescent="0.25">
      <c r="B27" s="12"/>
      <c r="C27" s="14"/>
      <c r="D27" s="13"/>
      <c r="E27" s="18" t="s">
        <v>25</v>
      </c>
      <c r="F27" s="1" t="s">
        <v>7</v>
      </c>
      <c r="G27" s="1" t="s">
        <v>7</v>
      </c>
      <c r="H27" s="1" t="s">
        <v>7</v>
      </c>
      <c r="I27" s="1" t="s">
        <v>7</v>
      </c>
      <c r="J27" s="1" t="s">
        <v>7</v>
      </c>
      <c r="K27" s="1" t="s">
        <v>7</v>
      </c>
      <c r="L27" s="1" t="s">
        <v>7</v>
      </c>
      <c r="M27" s="1" t="s">
        <v>7</v>
      </c>
      <c r="N27" s="1" t="s">
        <v>7</v>
      </c>
      <c r="O27" s="1" t="s">
        <v>7</v>
      </c>
      <c r="P27" s="1" t="s">
        <v>7</v>
      </c>
      <c r="Q27" s="1" t="s">
        <v>7</v>
      </c>
      <c r="R27" s="1" t="s">
        <v>7</v>
      </c>
      <c r="S27" s="1" t="s">
        <v>7</v>
      </c>
      <c r="T27" s="19" t="s">
        <v>7</v>
      </c>
      <c r="U27" s="66">
        <f>SUM(U19:U26)</f>
        <v>8147.2947199999999</v>
      </c>
      <c r="V27" s="19" t="s">
        <v>7</v>
      </c>
    </row>
    <row r="28" spans="1:22" s="56" customFormat="1" x14ac:dyDescent="0.25">
      <c r="B28" s="55"/>
      <c r="C28" s="55"/>
      <c r="D28" s="55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6">
    <cfRule type="duplicateValues" dxfId="8" priority="7"/>
    <cfRule type="duplicateValues" dxfId="7" priority="8"/>
  </conditionalFormatting>
  <conditionalFormatting sqref="D19:D26">
    <cfRule type="duplicateValues" dxfId="6" priority="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D15" sqref="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21" t="s">
        <v>28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22" t="s">
        <v>78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</row>
    <row r="6" spans="1:16384" s="6" customFormat="1" x14ac:dyDescent="0.25">
      <c r="B6" s="109" t="s">
        <v>79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1:16384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16384" ht="18.75" x14ac:dyDescent="0.3">
      <c r="B8" s="122" t="s">
        <v>56</v>
      </c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60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3" t="s">
        <v>97</v>
      </c>
      <c r="C15" s="94" t="s">
        <v>121</v>
      </c>
      <c r="D15" s="95" t="s">
        <v>120</v>
      </c>
      <c r="E15" s="83" t="s">
        <v>7</v>
      </c>
      <c r="F15" s="89" t="s">
        <v>7</v>
      </c>
      <c r="G15" s="96" t="s">
        <v>7</v>
      </c>
      <c r="H15" s="91" t="s">
        <v>7</v>
      </c>
      <c r="I15" s="91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80" zoomScaleNormal="8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0" t="s">
        <v>34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</row>
    <row r="4" spans="1:45" s="2" customFormat="1" ht="18.75" x14ac:dyDescent="0.25"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45" s="2" customFormat="1" ht="18.75" x14ac:dyDescent="0.3">
      <c r="B5" s="122" t="s">
        <v>78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</row>
    <row r="6" spans="1:45" s="6" customFormat="1" ht="15.75" x14ac:dyDescent="0.25">
      <c r="B6" s="109" t="s">
        <v>79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</row>
    <row r="7" spans="1:45" s="25" customFormat="1" ht="15.75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45" s="25" customFormat="1" ht="18.75" x14ac:dyDescent="0.3">
      <c r="B8" s="122" t="s">
        <v>111</v>
      </c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11" t="s">
        <v>21</v>
      </c>
      <c r="C12" s="111" t="s">
        <v>11</v>
      </c>
      <c r="D12" s="111" t="s">
        <v>10</v>
      </c>
      <c r="E12" s="111" t="s">
        <v>51</v>
      </c>
      <c r="F12" s="111" t="s">
        <v>52</v>
      </c>
      <c r="G12" s="111" t="s">
        <v>33</v>
      </c>
      <c r="H12" s="111"/>
      <c r="I12" s="111"/>
      <c r="J12" s="111"/>
      <c r="K12" s="111"/>
      <c r="L12" s="111" t="s">
        <v>54</v>
      </c>
      <c r="M12" s="111" t="s">
        <v>44</v>
      </c>
      <c r="N12" s="123" t="s">
        <v>32</v>
      </c>
      <c r="O12" s="123" t="s">
        <v>45</v>
      </c>
      <c r="P12" s="124" t="s">
        <v>31</v>
      </c>
      <c r="Q12" s="125" t="s">
        <v>68</v>
      </c>
      <c r="R12" s="125" t="s">
        <v>69</v>
      </c>
      <c r="S12" s="125" t="s">
        <v>70</v>
      </c>
      <c r="T12" s="125" t="s">
        <v>71</v>
      </c>
      <c r="U12" s="125" t="s">
        <v>72</v>
      </c>
      <c r="V12" s="125" t="s">
        <v>73</v>
      </c>
      <c r="W12" s="125" t="s">
        <v>74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11"/>
      <c r="C13" s="111"/>
      <c r="D13" s="111"/>
      <c r="E13" s="111"/>
      <c r="F13" s="11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11"/>
      <c r="M13" s="111"/>
      <c r="N13" s="123"/>
      <c r="O13" s="123"/>
      <c r="P13" s="124"/>
      <c r="Q13" s="125" t="s">
        <v>59</v>
      </c>
      <c r="R13" s="125" t="s">
        <v>59</v>
      </c>
      <c r="S13" s="125" t="s">
        <v>59</v>
      </c>
      <c r="T13" s="125" t="s">
        <v>59</v>
      </c>
      <c r="U13" s="125" t="s">
        <v>59</v>
      </c>
      <c r="V13" s="125" t="s">
        <v>59</v>
      </c>
      <c r="W13" s="125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61</v>
      </c>
      <c r="R14" s="82" t="s">
        <v>62</v>
      </c>
      <c r="S14" s="82" t="s">
        <v>63</v>
      </c>
      <c r="T14" s="82" t="s">
        <v>64</v>
      </c>
      <c r="U14" s="82" t="s">
        <v>65</v>
      </c>
      <c r="V14" s="82" t="s">
        <v>66</v>
      </c>
      <c r="W14" s="82" t="s">
        <v>67</v>
      </c>
    </row>
    <row r="15" spans="1:45" s="39" customFormat="1" ht="69" customHeight="1" x14ac:dyDescent="0.25">
      <c r="A15" s="40"/>
      <c r="B15" s="93" t="s">
        <v>97</v>
      </c>
      <c r="C15" s="94" t="s">
        <v>121</v>
      </c>
      <c r="D15" s="95" t="s">
        <v>120</v>
      </c>
      <c r="E15" s="67">
        <v>2025</v>
      </c>
      <c r="F15" s="67">
        <v>2026</v>
      </c>
      <c r="G15" s="38">
        <f>'20.1'!U27/1000</f>
        <v>8.1472947199999997</v>
      </c>
      <c r="H15" s="38">
        <f>G15*1.2</f>
        <v>9.7767536639999992</v>
      </c>
      <c r="I15" s="75">
        <f>H15*'20.4'!C14/100*'20.4'!D14/100*'20.4'!E14/100*'20.4'!F14/100*'20.4'!G14/100</f>
        <v>13.605020238022991</v>
      </c>
      <c r="J15" s="38">
        <f>'20.2'!M16/1000</f>
        <v>0</v>
      </c>
      <c r="K15" s="38">
        <f>I15+J15</f>
        <v>13.605020238022991</v>
      </c>
      <c r="L15" s="75">
        <v>0.73319999999999996</v>
      </c>
      <c r="M15" s="79">
        <f>K15-L15</f>
        <v>12.871820238022991</v>
      </c>
      <c r="N15" s="105">
        <v>0.21338599999999999</v>
      </c>
      <c r="O15" s="74">
        <f>H15-N15</f>
        <v>9.5633676639999994</v>
      </c>
      <c r="P15" s="75">
        <f>SUM(Q15:W15)</f>
        <v>0.19658999999999999</v>
      </c>
      <c r="Q15" s="77">
        <v>0</v>
      </c>
      <c r="R15" s="78"/>
      <c r="S15" s="78"/>
      <c r="T15" s="80">
        <v>0.19658999999999999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7" t="s">
        <v>78</v>
      </c>
      <c r="C7" s="127"/>
      <c r="D7" s="127"/>
      <c r="E7" s="127"/>
      <c r="F7" s="127"/>
      <c r="G7" s="127"/>
      <c r="H7" s="127"/>
      <c r="I7" s="127"/>
      <c r="J7" s="59"/>
    </row>
    <row r="8" spans="2:12" ht="18.75" x14ac:dyDescent="0.25">
      <c r="B8" s="128" t="s">
        <v>79</v>
      </c>
      <c r="C8" s="128"/>
      <c r="D8" s="128"/>
      <c r="E8" s="128"/>
      <c r="F8" s="128"/>
      <c r="G8" s="128"/>
      <c r="H8" s="128"/>
      <c r="I8" s="128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9" t="s">
        <v>111</v>
      </c>
      <c r="C10" s="129"/>
      <c r="D10" s="129"/>
      <c r="E10" s="129"/>
      <c r="F10" s="129"/>
      <c r="G10" s="129"/>
      <c r="H10" s="129"/>
      <c r="I10" s="12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30" t="s">
        <v>1</v>
      </c>
      <c r="C12" s="130" t="s">
        <v>49</v>
      </c>
      <c r="D12" s="130" t="s">
        <v>59</v>
      </c>
      <c r="E12" s="130" t="s">
        <v>59</v>
      </c>
      <c r="F12" s="130" t="s">
        <v>59</v>
      </c>
      <c r="G12" s="130" t="s">
        <v>59</v>
      </c>
      <c r="H12" s="130" t="s">
        <v>59</v>
      </c>
      <c r="I12" s="130" t="s">
        <v>59</v>
      </c>
      <c r="J12" s="60"/>
      <c r="K12" s="63"/>
      <c r="L12" s="63"/>
    </row>
    <row r="13" spans="2:12" ht="18.75" x14ac:dyDescent="0.25">
      <c r="B13" s="130" t="s">
        <v>59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Киселев Владимир Алексеевич</dc:creator>
  <cp:lastModifiedBy>Шульга Галина Ильинична</cp:lastModifiedBy>
  <cp:lastPrinted>2022-02-04T17:27:26Z</cp:lastPrinted>
  <dcterms:created xsi:type="dcterms:W3CDTF">2018-08-07T02:20:41Z</dcterms:created>
  <dcterms:modified xsi:type="dcterms:W3CDTF">2026-06-29T13:21:57Z</dcterms:modified>
</cp:coreProperties>
</file>